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300"/>
  </bookViews>
  <sheets>
    <sheet name="Лист1" sheetId="1" r:id="rId1"/>
  </sheets>
  <definedNames>
    <definedName name="_xlnm._FilterDatabase" localSheetId="0" hidden="1">Лист1!$A$4:$J$10</definedName>
  </definedNames>
  <calcPr calcId="162913"/>
</workbook>
</file>

<file path=xl/calcChain.xml><?xml version="1.0" encoding="utf-8"?>
<calcChain xmlns="http://schemas.openxmlformats.org/spreadsheetml/2006/main">
  <c r="J6" i="1" l="1"/>
  <c r="J7" i="1"/>
  <c r="J8" i="1"/>
  <c r="J9" i="1"/>
  <c r="J5" i="1"/>
  <c r="J10" i="1" l="1"/>
</calcChain>
</file>

<file path=xl/sharedStrings.xml><?xml version="1.0" encoding="utf-8"?>
<sst xmlns="http://schemas.openxmlformats.org/spreadsheetml/2006/main" count="38" uniqueCount="27">
  <si>
    <t>№</t>
  </si>
  <si>
    <t>Номенклатурный номер</t>
  </si>
  <si>
    <t>Ед. изм.</t>
  </si>
  <si>
    <t>Кол-во</t>
  </si>
  <si>
    <t>Краткий текст материала</t>
  </si>
  <si>
    <t>Цена, руб. без НДС</t>
  </si>
  <si>
    <t>Сумма, руб. без НДС.</t>
  </si>
  <si>
    <t>Приложение 1</t>
  </si>
  <si>
    <t>Полотно вафельное 0,45м</t>
  </si>
  <si>
    <t>м</t>
  </si>
  <si>
    <t>Перечень и объем поставки вспомогательной продукции (полотно нетк., салф.техн.)</t>
  </si>
  <si>
    <t>Бязь отбеленная 1.5 м ГОСТ 29298-92</t>
  </si>
  <si>
    <t>Итоговая планируемая (предельная) цена закупки</t>
  </si>
  <si>
    <t>Ситец 80см</t>
  </si>
  <si>
    <t>Пог.метр</t>
  </si>
  <si>
    <t>Войлок юртовый 8-11мм</t>
  </si>
  <si>
    <t>Полотно нетканое ХПП не менее 180гр/м</t>
  </si>
  <si>
    <t>кг</t>
  </si>
  <si>
    <t>м2</t>
  </si>
  <si>
    <t>Код ОКПД2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</si>
  <si>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</si>
  <si>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</si>
  <si>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13.20.20.119</t>
  </si>
  <si>
    <t>13.99.13.192</t>
  </si>
  <si>
    <t>13.95.10.190</t>
  </si>
  <si>
    <t>Не применяется</t>
  </si>
  <si>
    <t>ПП № 1875 5и)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</si>
</sst>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0\ _₽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4" fillId="0" borderId="0" applyNumberFormat="0" applyFill="0" applyBorder="0" applyAlignment="0" applyProtection="0"/>
    <xf numFmtId="0" fontId="5" fillId="0" borderId="5" applyNumberFormat="0" applyFill="0" applyAlignment="0" applyProtection="0"/>
    <xf numFmtId="0" fontId="6" fillId="0" borderId="6" applyNumberFormat="0" applyFill="0" applyAlignment="0" applyProtection="0"/>
    <xf numFmtId="0" fontId="7" fillId="0" borderId="7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8" applyNumberFormat="0" applyAlignment="0" applyProtection="0"/>
    <xf numFmtId="0" fontId="12" fillId="6" borderId="9" applyNumberFormat="0" applyAlignment="0" applyProtection="0"/>
    <xf numFmtId="0" fontId="13" fillId="6" borderId="8" applyNumberFormat="0" applyAlignment="0" applyProtection="0"/>
    <xf numFmtId="0" fontId="14" fillId="0" borderId="10" applyNumberFormat="0" applyFill="0" applyAlignment="0" applyProtection="0"/>
    <xf numFmtId="0" fontId="15" fillId="7" borderId="11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3" applyNumberFormat="0" applyFill="0" applyAlignment="0" applyProtection="0"/>
    <xf numFmtId="0" fontId="19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/>
    <xf numFmtId="0" fontId="21" fillId="0" borderId="0"/>
    <xf numFmtId="0" fontId="1" fillId="8" borderId="12" applyNumberFormat="0" applyFont="0" applyAlignment="0" applyProtection="0"/>
    <xf numFmtId="164" fontId="21" fillId="0" borderId="0" applyFont="0" applyFill="0" applyBorder="0" applyAlignment="0" applyProtection="0"/>
  </cellStyleXfs>
  <cellXfs count="14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22" fillId="0" borderId="1" xfId="42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0" xfId="0" applyFont="1" applyAlignment="1">
      <alignment horizontal="center"/>
    </xf>
  </cellXfs>
  <cellStyles count="45">
    <cellStyle name="20% — акцент1" xfId="18" builtinId="30" customBuiltin="1"/>
    <cellStyle name="20% — акцент2" xfId="22" builtinId="34" customBuiltin="1"/>
    <cellStyle name="20% — акцент3" xfId="26" builtinId="38" customBuiltin="1"/>
    <cellStyle name="20% — акцент4" xfId="30" builtinId="42" customBuiltin="1"/>
    <cellStyle name="20% — акцент5" xfId="34" builtinId="46" customBuiltin="1"/>
    <cellStyle name="20% — акцент6" xfId="38" builtinId="50" customBuiltin="1"/>
    <cellStyle name="40% — акцент1" xfId="19" builtinId="31" customBuiltin="1"/>
    <cellStyle name="40% — акцент2" xfId="23" builtinId="35" customBuiltin="1"/>
    <cellStyle name="40% — акцент3" xfId="27" builtinId="39" customBuiltin="1"/>
    <cellStyle name="40% — акцент4" xfId="31" builtinId="43" customBuiltin="1"/>
    <cellStyle name="40% — акцент5" xfId="35" builtinId="47" customBuiltin="1"/>
    <cellStyle name="40% — акцент6" xfId="39" builtinId="51" customBuiltin="1"/>
    <cellStyle name="60% — акцент1" xfId="20" builtinId="32" customBuiltin="1"/>
    <cellStyle name="60% — акцент2" xfId="24" builtinId="36" customBuiltin="1"/>
    <cellStyle name="60% — акцент3" xfId="28" builtinId="40" customBuiltin="1"/>
    <cellStyle name="60% — акцент4" xfId="32" builtinId="44" customBuiltin="1"/>
    <cellStyle name="60% — акцент5" xfId="36" builtinId="48" customBuiltin="1"/>
    <cellStyle name="60% — акцент6" xfId="40" builtinId="52" customBuiltin="1"/>
    <cellStyle name="Акцент1" xfId="17" builtinId="29" customBuiltin="1"/>
    <cellStyle name="Акцент2" xfId="21" builtinId="33" customBuiltin="1"/>
    <cellStyle name="Акцент3" xfId="25" builtinId="37" customBuiltin="1"/>
    <cellStyle name="Акцент4" xfId="29" builtinId="41" customBuiltin="1"/>
    <cellStyle name="Акцент5" xfId="33" builtinId="45" customBuiltin="1"/>
    <cellStyle name="Акцент6" xfId="37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2" xfId="41"/>
    <cellStyle name="Плохой" xfId="7" builtinId="27" customBuiltin="1"/>
    <cellStyle name="Пояснение" xfId="15" builtinId="53" customBuiltin="1"/>
    <cellStyle name="Примечание 2" xfId="43"/>
    <cellStyle name="Связанная ячейка" xfId="12" builtinId="24" customBuiltin="1"/>
    <cellStyle name="Текст предупреждения" xfId="14" builtinId="11" customBuiltin="1"/>
    <cellStyle name="Финансовый 2" xfId="44"/>
    <cellStyle name="Хороший" xfId="6" builtinId="26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tabSelected="1" workbookViewId="0">
      <selection activeCell="H20" sqref="H20"/>
    </sheetView>
  </sheetViews>
  <sheetFormatPr defaultRowHeight="15" x14ac:dyDescent="0.25"/>
  <cols>
    <col min="1" max="1" width="5.28515625" customWidth="1"/>
    <col min="2" max="2" width="21.42578125" customWidth="1"/>
    <col min="3" max="3" width="40.42578125" customWidth="1"/>
    <col min="4" max="4" width="20" customWidth="1"/>
    <col min="5" max="6" width="40.42578125" customWidth="1"/>
    <col min="7" max="7" width="10.5703125" customWidth="1"/>
    <col min="10" max="10" width="17.42578125" customWidth="1"/>
    <col min="11" max="11" width="18.140625" customWidth="1"/>
  </cols>
  <sheetData>
    <row r="1" spans="1:10" x14ac:dyDescent="0.25">
      <c r="A1" s="6"/>
      <c r="B1" s="6"/>
      <c r="C1" s="6"/>
      <c r="D1" s="6"/>
      <c r="E1" s="6"/>
      <c r="F1" s="6"/>
      <c r="G1" s="6"/>
      <c r="H1" s="6"/>
      <c r="I1" s="6"/>
      <c r="J1" s="6" t="s">
        <v>7</v>
      </c>
    </row>
    <row r="2" spans="1:10" x14ac:dyDescent="0.25">
      <c r="A2" s="13" t="s">
        <v>10</v>
      </c>
      <c r="B2" s="13"/>
      <c r="C2" s="13"/>
      <c r="D2" s="13"/>
      <c r="E2" s="13"/>
      <c r="F2" s="13"/>
      <c r="G2" s="13"/>
      <c r="H2" s="13"/>
      <c r="I2" s="13"/>
      <c r="J2" s="13"/>
    </row>
    <row r="4" spans="1:10" ht="63" x14ac:dyDescent="0.25">
      <c r="A4" s="2" t="s">
        <v>0</v>
      </c>
      <c r="B4" s="2" t="s">
        <v>1</v>
      </c>
      <c r="C4" s="2" t="s">
        <v>4</v>
      </c>
      <c r="D4" s="7" t="s">
        <v>19</v>
      </c>
      <c r="E4" s="7" t="s">
        <v>20</v>
      </c>
      <c r="F4" s="7" t="s">
        <v>21</v>
      </c>
      <c r="G4" s="2" t="s">
        <v>2</v>
      </c>
      <c r="H4" s="2" t="s">
        <v>3</v>
      </c>
      <c r="I4" s="2" t="s">
        <v>5</v>
      </c>
      <c r="J4" s="2" t="s">
        <v>6</v>
      </c>
    </row>
    <row r="5" spans="1:10" x14ac:dyDescent="0.25">
      <c r="A5" s="2">
        <v>1</v>
      </c>
      <c r="B5" s="3">
        <v>8319220002</v>
      </c>
      <c r="C5" s="4" t="s">
        <v>11</v>
      </c>
      <c r="D5" s="3" t="s">
        <v>22</v>
      </c>
      <c r="E5" s="2" t="s">
        <v>25</v>
      </c>
      <c r="F5" s="2" t="s">
        <v>26</v>
      </c>
      <c r="G5" s="2" t="s">
        <v>14</v>
      </c>
      <c r="H5" s="2">
        <v>32</v>
      </c>
      <c r="I5" s="8">
        <v>83.3</v>
      </c>
      <c r="J5" s="9">
        <f>I5*H5</f>
        <v>2665.6</v>
      </c>
    </row>
    <row r="6" spans="1:10" x14ac:dyDescent="0.25">
      <c r="A6" s="2">
        <v>2</v>
      </c>
      <c r="B6" s="3">
        <v>8161210001</v>
      </c>
      <c r="C6" s="4" t="s">
        <v>15</v>
      </c>
      <c r="D6" s="3" t="s">
        <v>23</v>
      </c>
      <c r="E6" s="2" t="s">
        <v>25</v>
      </c>
      <c r="F6" s="2" t="s">
        <v>26</v>
      </c>
      <c r="G6" s="2" t="s">
        <v>17</v>
      </c>
      <c r="H6" s="2">
        <v>90</v>
      </c>
      <c r="I6" s="8">
        <v>539.20000000000005</v>
      </c>
      <c r="J6" s="9">
        <f t="shared" ref="J6:J9" si="0">I6*H6</f>
        <v>48528.000000000007</v>
      </c>
    </row>
    <row r="7" spans="1:10" x14ac:dyDescent="0.25">
      <c r="A7" s="2">
        <v>3</v>
      </c>
      <c r="B7" s="3">
        <v>8317240008</v>
      </c>
      <c r="C7" s="4" t="s">
        <v>8</v>
      </c>
      <c r="D7" s="3" t="s">
        <v>22</v>
      </c>
      <c r="E7" s="2" t="s">
        <v>25</v>
      </c>
      <c r="F7" s="2" t="s">
        <v>26</v>
      </c>
      <c r="G7" s="2" t="s">
        <v>9</v>
      </c>
      <c r="H7" s="2">
        <v>935</v>
      </c>
      <c r="I7" s="8">
        <v>40.799999999999997</v>
      </c>
      <c r="J7" s="9">
        <f t="shared" si="0"/>
        <v>38148</v>
      </c>
    </row>
    <row r="8" spans="1:10" x14ac:dyDescent="0.25">
      <c r="A8" s="2">
        <v>4</v>
      </c>
      <c r="B8" s="3">
        <v>8392120001</v>
      </c>
      <c r="C8" s="4" t="s">
        <v>16</v>
      </c>
      <c r="D8" s="3" t="s">
        <v>24</v>
      </c>
      <c r="E8" s="2" t="s">
        <v>25</v>
      </c>
      <c r="F8" s="2" t="s">
        <v>26</v>
      </c>
      <c r="G8" s="2" t="s">
        <v>18</v>
      </c>
      <c r="H8" s="2">
        <v>5</v>
      </c>
      <c r="I8" s="8">
        <v>34.229999999999997</v>
      </c>
      <c r="J8" s="9">
        <f t="shared" si="0"/>
        <v>171.14999999999998</v>
      </c>
    </row>
    <row r="9" spans="1:10" x14ac:dyDescent="0.25">
      <c r="A9" s="2">
        <v>5</v>
      </c>
      <c r="B9" s="3">
        <v>8392000007</v>
      </c>
      <c r="C9" s="4" t="s">
        <v>13</v>
      </c>
      <c r="D9" s="3" t="s">
        <v>22</v>
      </c>
      <c r="E9" s="2" t="s">
        <v>25</v>
      </c>
      <c r="F9" s="2" t="s">
        <v>26</v>
      </c>
      <c r="G9" s="2" t="s">
        <v>9</v>
      </c>
      <c r="H9" s="2">
        <v>3834</v>
      </c>
      <c r="I9" s="8">
        <v>45.66</v>
      </c>
      <c r="J9" s="9">
        <f t="shared" si="0"/>
        <v>175060.43999999997</v>
      </c>
    </row>
    <row r="10" spans="1:10" x14ac:dyDescent="0.25">
      <c r="A10" s="10" t="s">
        <v>12</v>
      </c>
      <c r="B10" s="11"/>
      <c r="C10" s="11"/>
      <c r="D10" s="11"/>
      <c r="E10" s="11"/>
      <c r="F10" s="11"/>
      <c r="G10" s="11"/>
      <c r="H10" s="12"/>
      <c r="I10" s="1"/>
      <c r="J10" s="5">
        <f>SUM(J5:J9)</f>
        <v>264573.18999999994</v>
      </c>
    </row>
  </sheetData>
  <autoFilter ref="A4:J10"/>
  <mergeCells count="2">
    <mergeCell ref="A10:H10"/>
    <mergeCell ref="A2:J2"/>
  </mergeCells>
  <pageMargins left="0.7" right="0.7" top="0.75" bottom="0.75" header="0.3" footer="0.3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2025-10-16T04:47:14Z</dcterms:modified>
</cp:coreProperties>
</file>